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245C37-154A-4474-BEEC-6ABC316A3A0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7" l="1"/>
  <c r="C92" i="7"/>
  <c r="D65" i="19"/>
  <c r="D53" i="9" s="1"/>
  <c r="D38" i="19"/>
  <c r="D72" i="19"/>
  <c r="F12" i="21"/>
  <c r="B72" i="7" l="1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A17" i="9"/>
  <c r="F25" i="19"/>
  <c r="D25" i="19"/>
  <c r="D18" i="19"/>
  <c r="D21" i="19"/>
  <c r="L38" i="19"/>
  <c r="E38" i="22" l="1"/>
  <c r="D54" i="9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J16" i="11" l="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70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E21" i="9" l="1"/>
  <c r="C63" i="7"/>
  <c r="C62" i="7"/>
  <c r="C59" i="7"/>
  <c r="C58" i="7"/>
  <c r="C57" i="7"/>
  <c r="D44" i="10" s="1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55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<sst xmlns="http://schemas.openxmlformats.org/spreadsheetml/2006/main" count="567" uniqueCount="332">
  <si>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</si>
  <si>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</si>
  <si>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</si>
  <si>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</si>
  <si>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</si>
  <si>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</si>
  <si>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</si>
  <si>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</si>
  <si>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</si>
  <si>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</si>
  <si>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</si>
  <si>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</si>
  <si>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</si>
  <si>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</si>
  <si>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</si>
  <si>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</si>
  <si>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</si>
  <si>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</si>
  <si>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</si>
  <si>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</si>
  <si>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</si>
  <si>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</si>
  <si>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</si>
  <si>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</si>
  <si>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</si>
  <si>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</si>
  <si>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</si>
  <si>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</si>
  <si>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</si>
  <si>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</si>
  <si>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</si>
  <si>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</si>
  <si>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</si>
  <si>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</si>
  <si>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</si>
  <si>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</si>
  <si>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</si>
  <si>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</si>
  <si>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</si>
  <si>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</si>
  <si>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</si>
  <si>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</si>
  <si>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</si>
  <si>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</si>
  <si>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</si>
  <si>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</si>
  <si>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</si>
  <si>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</si>
  <si>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</si>
  <si>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</si>
  <si>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</si>
  <si>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</si>
  <si>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</si>
  <si>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</si>
  <si>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</si>
  <si>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</si>
  <si>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</si>
  <si>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</si>
  <si>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</si>
  <si>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</si>
  <si>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</si>
  <si>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</si>
  <si>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</si>
  <si>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</si>
  <si>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</si>
  <si>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</si>
  <si>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</si>
  <si>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</si>
  <si>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</si>
  <si>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</si>
  <si>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</si>
  <si>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</si>
  <si>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</si>
  <si>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</si>
  <si>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</si>
  <si>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</si>
  <si>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</si>
  <si>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</si>
  <si>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</si>
  <si>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</si>
  <si>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</si>
  <si>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</si>
  <si>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</si>
  <si>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</si>
  <si>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</si>
  <si>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</si>
  <si>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</si>
  <si>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</si>
  <si>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</si>
  <si>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</si>
  <si>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</si>
  <si>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</si>
  <si>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</si>
  <si>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</si>
  <si>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</si>
  <si>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</si>
  <si>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</si>
  <si>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</si>
  <si>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</si>
  <si>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</si>
  <si>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</si>
  <si>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</si>
  <si>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</si>
  <si>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</si>
  <si>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</si>
  <si>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</si>
  <si>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</si>
  <si>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</si>
  <si>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</si>
  <si>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</si>
  <si>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</si>
  <si>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</si>
  <si>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</si>
  <si>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</si>
  <si>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</si>
  <si>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</si>
  <si>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</si>
  <si>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</si>
  <si>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</si>
  <si>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</si>
  <si>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</si>
  <si>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</si>
  <si>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</si>
  <si>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</si>
  <si>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</si>
  <si>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</si>
  <si>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</si>
  <si>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</si>
  <si>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</si>
  <si>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</si>
  <si>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</si>
  <si>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</si>
  <si>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</si>
  <si>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</si>
  <si>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</si>
  <si>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</si>
  <si>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</si>
  <si>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</si>
  <si>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</si>
  <si>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</si>
  <si>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</si>
  <si>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</si>
  <si>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</si>
  <si>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</si>
  <si>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</si>
  <si>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</si>
  <si>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</si>
  <si>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</si>
  <si>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</si>
  <si>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</si>
  <si>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</si>
  <si>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</si>
  <si>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</si>
  <si>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</si>
  <si>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</si>
  <si>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</si>
  <si>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</si>
  <si>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</si>
  <si>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</si>
  <si>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</si>
  <si>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</si>
  <si>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</si>
  <si>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</si>
  <si>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</si>
  <si>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</si>
  <si>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</si>
  <si>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</si>
  <si>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</si>
  <si>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</si>
  <si>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</si>
  <si>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</si>
  <si>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</si>
  <si>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</si>
  <si>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</si>
  <si>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</si>
  <si>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</si>
  <si>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</si>
  <si>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</si>
  <si>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</si>
  <si>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</si>
  <si>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</si>
  <si>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</si>
  <si>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</si>
  <si>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</si>
  <si>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</si>
  <si>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</si>
  <si>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</si>
  <si>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</si>
  <si>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</si>
  <si>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</si>
  <si>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</si>
  <si>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</si>
  <si>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</si>
  <si>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</si>
  <si>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</si>
  <si>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</si>
  <si>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</si>
  <si>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</si>
  <si>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</si>
  <si>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</si>
  <si>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</si>
  <si>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</si>
  <si>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</si>
  <si>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</si>
  <si>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</si>
  <si>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</si>
  <si>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</si>
  <si>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</si>
  <si>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</si>
  <si>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</si>
  <si>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</si>
  <si>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</si>
  <si>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</si>
  <si>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</si>
  <si>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</si>
  <si>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</si>
  <si>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</si>
  <si>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</si>
  <si>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</si>
  <si>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</si>
  <si>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</si>
  <si>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</si>
  <si>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</si>
  <si>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</si>
  <si>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</si>
  <si>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</si>
  <si>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</si>
  <si>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</si>
  <si>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</si>
  <si>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</si>
  <si>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</si>
  <si>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</si>
  <si>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</si>
  <si>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</si>
  <si>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</si>
  <si>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</si>
  <si>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</si>
  <si>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</si>
  <si>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</si>
  <si>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</si>
  <si>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</si>
  <si>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</si>
  <si>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</si>
  <si>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</si>
  <si>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</si>
  <si>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</si>
  <si>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</si>
  <si>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</si>
  <si>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</si>
  <si>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</si>
  <si>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</si>
  <si>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</si>
  <si>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</si>
  <si>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</si>
  <si>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</si>
  <si>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</si>
  <si>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</si>
  <si>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</si>
  <si>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</si>
  <si>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</si>
  <si>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</si>
  <si>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</si>
  <si>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</si>
  <si>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</si>
  <si>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</si>
  <si>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</si>
  <si>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</si>
  <si>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</si>
  <si>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</si>
  <si>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</si>
  <si>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</si>
  <si>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</si>
  <si>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</si>
  <si>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</si>
  <si>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</si>
  <si>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</si>
  <si>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</si>
  <si>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</si>
  <si>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</si>
  <si>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</si>
  <si>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</si>
  <si>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</si>
  <si>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</si>
  <si>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</si>
  <si>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</si>
  <si>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</si>
  <si>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</si>
  <si>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</si>
  <si>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</si>
  <si>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</si>
  <si>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</si>
  <si>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</si>
  <si>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</si>
  <si>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</si>
  <si>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</si>
  <si>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</si>
  <si>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</si>
  <si>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</si>
  <si>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</si>
  <si>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</si>
  <si>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</si>
  <si>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</si>
  <si>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</si>
  <si>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</si>
  <si>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</si>
  <si>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</si>
  <si>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</si>
  <si>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</si>
  <si>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</si>
  <si>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</si>
  <si>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</si>
  <si>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</si>
  <si>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</si>
  <si>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</si>
  <si>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</si>
  <si>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</si>
  <si>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</si>
  <si>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</si>
  <si>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</si>
  <si>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</si>
  <si>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</si>
  <si>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</si>
  <si>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</si>
  <si>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</si>
  <si>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</si>
  <si>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հ․143 մսուր-մանկապարտեզ» ՀՈԱԿ-ի </t>
  </si>
  <si>
    <t>Լ.Հարությունյան</t>
  </si>
  <si>
    <t>Ժ.Գորգինյան</t>
  </si>
  <si>
    <t>Միջոցառումների կազմակերպման գծով</t>
  </si>
  <si>
    <t>Գրենական</t>
  </si>
  <si>
    <t>նախատեսվել է գազի կաթսաների և էլ․սալիկների վերանորոգման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</si>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</sst>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1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2" fillId="0" borderId="10" xfId="45" applyFont="1" applyBorder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>
      <alignment horizontal="center" vertical="center"/>
    </xf>
    <xf numFmtId="166" fontId="63" fillId="0" borderId="10" xfId="20" applyNumberFormat="1" applyFont="1" applyBorder="1" applyAlignment="1">
      <alignment horizontal="center" vertical="center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/>
      <protection locked="0"/>
    </xf>
    <xf numFmtId="0" fontId="62" fillId="0" borderId="0" xfId="45" applyFont="1" applyAlignment="1" applyProtection="1">
      <alignment vertical="center"/>
      <protection hidden="1"/>
    </xf>
    <xf numFmtId="166" fontId="62" fillId="0" borderId="0" xfId="20" applyNumberFormat="1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1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5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5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1" fillId="0" borderId="13" xfId="45" applyNumberFormat="1" applyFont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>
      <alignment horizontal="center" vertical="center" wrapText="1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wAgAFAATQAAAAAAAAAAAAAAAAAAAAAAAAAAAAAAAAAAAAAAAAAAAAAAAAAAAAAAAAAAAAAAAAAAAAAAAAAAAAAAAAAAAAAAAAAAAAAAAAAAAAAAAAAAAAAAAAAAAAAAAADpBwwABQAaABQAD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zQwWjAjBgkqhkiG9w0BCQQxFgQUDyFjkrOQlFjjSYBA3eArEC+tx5IwKwYLKoZIhvcNAQkQAgwxHDAaMBgwFgQUK2DY8Flrruk/JuoGGlIdRn+9y9EwDQYJKoZIhvcNAQEBBQAEggEAqo8s6gnoggg/z+kkhhhYScvppt5JTjuzEAalK1OKey2qImG5uTg9EingooTeBKlaC0hO05aA8XIc/ZZ/rCJqMplq95YZ3d5uMeqXdlACy1zcP05RVGwNzp2rcE+kpI/PVujWvyP6ec/5qzDXF+Z1glT9iCqHkgufkIlGAjBDu6OrnUFmpnNDNpJd0IPF7Ao4DBbT8uMMJOyNQM3msAMbv7kzp/MY8s8oGYQnHvJEIsQ9eGw0E0ryY7ugOR+VnHVMeSKzrwexPdViTi9zDTJVvgjp9BAe+DB9LKKwiZyzk6tXNxYJTRxXtQ57xU4NQrAAa4oWRHBhf/Dlps46bYm8J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wAgAFAATQAAAAAAAAAAAAAAAAAAAAAAAAAAAAAAAAAAAAAAAAAAAAAAAAAAAAAAAAAAAAAAAAAAAAAAAAAAAAAAAAAAAAAAAAAAAAAAAAAAAAAAAAAAAAAAAAAAAAAAAADpBwwABQAaABQAD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zMxWjAjBgkqhkiG9w0BCQQxFgQUxRhRwQ9oGb1OSYGQaDE530IEsXEwKwYLKoZIhvcNAQkQAgwxHDAaMBgwFgQUK2DY8Flrruk/JuoGGlIdRn+9y9EwDQYJKoZIhvcNAQEBBQAEggEAiRgk9RiXr/xn3v3yO7/DEv5TIZuJKx4hyhjvHt/GH9Um3QVPvQeQWpbw++22zhSLYiXsD6GXIrm7dAwgZ+QHR0u2VoWvTbZv4r2N8V8NcjjjQeTnj7MRQGq4tuUucoF0hR6VR+B7uXcTX9pcibcCk5qOE7upgyAVW5IEWcpbC0oN6fDs7LBmuMatySPV0FTQWH8aDMviKWKhVjuYJ48xJ05BKQ0IeJYZ/0kP2/7MwC7quAU5xyBdxwdVtNqB/RPkUyGxfEzjrJuMJffWztRWLdYvo8g59kWgkWh02EEZlj89p50MCxzulWowVQI7YYm88IFlIHv0WefUaNQ+KHcjU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DC2633A-0E74-95A3-DE45-A57A449226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C68FBD1-49F8-B4CC-59D5-90A0198A18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9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32" t="s">
        <v>183</v>
      </c>
      <c r="E1" s="409">
        <v>273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324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273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320</v>
      </c>
      <c r="E10" s="215"/>
    </row>
    <row r="11" spans="1:10" ht="20.25" customHeight="1">
      <c r="C11" s="215"/>
      <c r="D11" s="432" t="s">
        <v>321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1"/>
    </row>
    <row r="13" spans="1:10" ht="20.45" customHeight="1">
      <c r="A13" s="453" t="s">
        <v>325</v>
      </c>
      <c r="B13" s="453"/>
      <c r="C13" s="453"/>
      <c r="D13" s="453"/>
      <c r="E13" s="453"/>
      <c r="F13" s="344" t="s">
        <v>194</v>
      </c>
    </row>
    <row r="14" spans="1:10" ht="18.75" customHeight="1">
      <c r="A14" s="454" t="s">
        <v>288</v>
      </c>
      <c r="B14" s="454"/>
      <c r="C14" s="454"/>
      <c r="D14" s="454"/>
      <c r="E14" s="454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107543.5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69.34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69.34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6024.6959999999999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3311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2713.6959999999999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2844.7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5876.7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+D72</f>
        <v>5876.7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80.3</v>
      </c>
      <c r="E30" s="220"/>
      <c r="F30" s="144" t="s">
        <v>308</v>
      </c>
    </row>
    <row r="31" spans="1:6" ht="18.75" customHeight="1">
      <c r="A31" s="59">
        <f>+A30+1</f>
        <v>7</v>
      </c>
      <c r="B31" s="12" t="s">
        <v>269</v>
      </c>
      <c r="C31" s="369"/>
      <c r="D31" s="216">
        <v>0.5</v>
      </c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122439.73599999999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83977.3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1447.2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4990.8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19893.3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16531.599999999999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3089</v>
      </c>
      <c r="E39" s="220"/>
      <c r="F39" s="216">
        <f>+D39-'Komunal '!F27</f>
        <v>0</v>
      </c>
      <c r="L39" s="5">
        <f>+'Snund ev finans. pastaci'!E8+'Snund ev finans. pastaci'!E9</f>
        <v>16531.599999999999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3596.4</v>
      </c>
      <c r="E40" s="220"/>
      <c r="F40" s="216">
        <f>+D40-'Komunal '!J27</f>
        <v>0</v>
      </c>
      <c r="L40" s="81">
        <f>+L39+L38*0.8</f>
        <v>29756.879999999997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716.5</v>
      </c>
      <c r="E41" s="220"/>
      <c r="F41" s="216">
        <f>+'Komunal '!M20</f>
        <v>716.5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117.7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31.2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237.6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60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120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9"/>
      <c r="D49" s="216">
        <v>1323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10</v>
      </c>
      <c r="B50" s="12" t="s">
        <v>23</v>
      </c>
      <c r="C50" s="369"/>
      <c r="D50" s="216">
        <v>251.1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9"/>
      <c r="D51" s="216">
        <v>1320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348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11.5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230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6">
        <v>567.5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6">
        <v>125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9"/>
      <c r="D59" s="216">
        <v>120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9"/>
      <c r="D60" s="216">
        <v>60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9"/>
      <c r="D61" s="216">
        <v>117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69"/>
      <c r="D62" s="216">
        <v>6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9"/>
      <c r="D65" s="216">
        <f>24+69.34</f>
        <v>93.34</v>
      </c>
      <c r="E65" s="220"/>
      <c r="F65" s="144"/>
    </row>
    <row r="66" spans="1:7" ht="18.75" customHeight="1">
      <c r="A66" s="59">
        <f t="shared" si="2"/>
        <v>22</v>
      </c>
      <c r="B66" s="12" t="s">
        <v>305</v>
      </c>
      <c r="C66" s="369"/>
      <c r="D66" s="216">
        <v>100</v>
      </c>
      <c r="E66" s="220"/>
      <c r="F66" s="144"/>
    </row>
    <row r="67" spans="1:7" ht="18.75" customHeight="1">
      <c r="A67" s="59">
        <f t="shared" si="2"/>
        <v>23</v>
      </c>
      <c r="B67" s="12" t="s">
        <v>328</v>
      </c>
      <c r="C67" s="369"/>
      <c r="D67" s="216">
        <v>90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69"/>
      <c r="D68" s="216"/>
      <c r="E68" s="220"/>
      <c r="F68" s="144" t="s">
        <v>322</v>
      </c>
    </row>
    <row r="69" spans="1:7" ht="18.75" customHeight="1">
      <c r="A69" s="59">
        <v>24</v>
      </c>
      <c r="B69" s="12" t="s">
        <v>211</v>
      </c>
      <c r="C69" s="369"/>
      <c r="D69" s="216">
        <v>100</v>
      </c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69"/>
      <c r="D70" s="216"/>
      <c r="E70" s="220"/>
      <c r="F70" s="144"/>
    </row>
    <row r="71" spans="1:7" ht="18.75" customHeight="1">
      <c r="A71" s="59">
        <v>25</v>
      </c>
      <c r="B71" s="12" t="s">
        <v>26</v>
      </c>
      <c r="C71" s="369"/>
      <c r="D71" s="216">
        <v>5876.7</v>
      </c>
      <c r="E71" s="220"/>
      <c r="F71" s="144"/>
    </row>
    <row r="72" spans="1:7" s="348" customFormat="1">
      <c r="A72" s="345">
        <f>+A71+0.1</f>
        <v>25.1</v>
      </c>
      <c r="B72" s="346" t="s">
        <v>74</v>
      </c>
      <c r="C72" s="346"/>
      <c r="D72" s="436">
        <f>+D71</f>
        <v>5876.7</v>
      </c>
      <c r="E72" s="347"/>
      <c r="F72" s="349"/>
    </row>
    <row r="73" spans="1:7" ht="18.75" customHeight="1">
      <c r="A73" s="59">
        <f>+A71+1</f>
        <v>26</v>
      </c>
      <c r="B73" s="12" t="s">
        <v>75</v>
      </c>
      <c r="C73" s="369"/>
      <c r="D73" s="216">
        <v>10</v>
      </c>
      <c r="E73" s="220"/>
      <c r="F73" s="144"/>
    </row>
    <row r="74" spans="1:7" ht="18.75" customHeight="1">
      <c r="A74" s="59">
        <f>+A73+1</f>
        <v>27</v>
      </c>
      <c r="B74" s="12" t="s">
        <v>65</v>
      </c>
      <c r="C74" s="369"/>
      <c r="D74" s="216">
        <v>31.6</v>
      </c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122439.74</v>
      </c>
      <c r="E75" s="220" t="s">
        <v>331</v>
      </c>
      <c r="F75" s="450">
        <f>+D32-D75</f>
        <v>-4.0000000153668225E-3</v>
      </c>
      <c r="G75" s="45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0.7109375" style="186" customWidth="1"/>
    <col min="3" max="3" width="22.5703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274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324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274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հ․143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289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5085.0000000000009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6166.6</v>
      </c>
      <c r="D19" s="385"/>
      <c r="E19" s="456" t="s">
        <v>206</v>
      </c>
      <c r="F19" s="456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116812.53599999999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107543.5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69.34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6274.6959999999999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3311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2713.6959999999999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v>250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2844.7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80.3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/>
      <c r="D34" s="219"/>
      <c r="E34" s="53" t="s">
        <v>268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119996.34000000001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117644.64000000001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83977.3</v>
      </c>
      <c r="D37" s="219"/>
      <c r="E37" s="144">
        <f>+C37-'Ekamut-caxs'!D35</f>
        <v>0</v>
      </c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1447.2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4990.8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19893.3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3089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3596.4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716.5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117.7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31.2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237.6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60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120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1323</v>
      </c>
      <c r="D51" s="219"/>
      <c r="E51" s="53"/>
      <c r="F51" s="28"/>
      <c r="G51" s="28"/>
    </row>
    <row r="52" spans="1:7" s="40" customFormat="1" ht="18" customHeight="1">
      <c r="A52" s="34">
        <f t="shared" ref="A52:A72" si="2">+A51+1</f>
        <v>10</v>
      </c>
      <c r="B52" s="223" t="str">
        <f>+'Ekamut-caxs'!B50</f>
        <v>Գրասենյակային ապրանքների գծով</v>
      </c>
      <c r="C52" s="132">
        <f>+'Ekamut-caxs'!D50</f>
        <v>251.1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1320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348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11.5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230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567.5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125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120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93.34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100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Միջոցառումների կազմակերպման գծով</v>
      </c>
      <c r="C69" s="131">
        <f>+'Ekamut-caxs'!D67</f>
        <v>90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24</v>
      </c>
      <c r="B71" s="223" t="str">
        <f>+'Ekamut-caxs'!B69</f>
        <v>Դուրսգրվող գույքի վերագնահատման գծով</v>
      </c>
      <c r="C71" s="132">
        <f>+'Ekamut-caxs'!D69</f>
        <v>100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customHeight="1">
      <c r="A73" s="34">
        <v>25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customHeight="1">
      <c r="A76" s="353">
        <f>+A73+0.1</f>
        <v>25.1</v>
      </c>
      <c r="B76" s="354" t="s">
        <v>80</v>
      </c>
      <c r="C76" s="356">
        <f>+'Ekamut-caxs'!D73</f>
        <v>10</v>
      </c>
      <c r="D76" s="362"/>
      <c r="E76" s="363"/>
      <c r="F76" s="364"/>
      <c r="G76" s="364"/>
    </row>
    <row r="77" spans="1:7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1081.5999999999995</v>
      </c>
      <c r="D77" s="219"/>
      <c r="E77" s="53">
        <f>+C77-'Deb. ev kreditor'!F59</f>
        <v>0</v>
      </c>
      <c r="F77" s="28"/>
      <c r="G77" s="28"/>
    </row>
    <row r="78" spans="1:7" s="40" customFormat="1" ht="18" customHeight="1">
      <c r="A78" s="34">
        <f>+A77+1</f>
        <v>27</v>
      </c>
      <c r="B78" s="223" t="s">
        <v>81</v>
      </c>
      <c r="C78" s="131">
        <v>31.6</v>
      </c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250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250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82</v>
      </c>
      <c r="C81" s="355"/>
      <c r="D81" s="362"/>
      <c r="E81" s="363"/>
      <c r="F81" s="364"/>
      <c r="G81" s="364"/>
    </row>
    <row r="82" spans="1:7" s="365" customFormat="1" ht="15.75" customHeight="1">
      <c r="A82" s="353">
        <v>1.1000000000000001</v>
      </c>
      <c r="B82" s="354" t="s">
        <v>83</v>
      </c>
      <c r="C82" s="355">
        <v>161.5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1.2000000000000002</v>
      </c>
      <c r="B83" s="354" t="s">
        <v>84</v>
      </c>
      <c r="C83" s="355">
        <v>88.5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/>
      <c r="C86" s="355"/>
      <c r="D86" s="362"/>
      <c r="E86" s="363" t="s">
        <v>271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2101.6999999999998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f>2077.7+24</f>
        <v>2101.6999999999998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48" customHeight="1">
      <c r="A94" s="383" t="s">
        <v>37</v>
      </c>
      <c r="B94" s="384" t="s">
        <v>38</v>
      </c>
      <c r="C94" s="133">
        <f>C19+C20-C35</f>
        <v>2982.7959999999875</v>
      </c>
      <c r="D94" s="219" t="s">
        <v>331</v>
      </c>
      <c r="E94" s="456" t="s">
        <v>184</v>
      </c>
      <c r="F94" s="456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Լ.Հարությունյան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Ժ.Գորգինյան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2.9" customHeight="1">
      <c r="B101" s="392" t="s">
        <v>200</v>
      </c>
      <c r="D101" s="232" t="s">
        <v>215</v>
      </c>
    </row>
    <row r="102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8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SheetLayoutView="100" workbookViewId="0">
      <selection activeCell="F44" sqref="F4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6.28515625" style="11" customWidth="1"/>
    <col min="5" max="5" width="16.710937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հ․143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290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125752.00000000001</v>
      </c>
      <c r="D6" s="142">
        <f>SUM(D7:D8,D11,D14:D17,D20:D21)</f>
        <v>123545</v>
      </c>
      <c r="E6" s="142">
        <f t="shared" ref="E6:E63" si="0">D6-C6</f>
        <v>-2207.0000000000146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109058.2</v>
      </c>
      <c r="D7" s="135">
        <f>+'Ekamut-caxs'!D17</f>
        <v>107543.5</v>
      </c>
      <c r="E7" s="135">
        <f t="shared" si="0"/>
        <v>-1514.6999999999971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7151.2999999999993</v>
      </c>
      <c r="D11" s="135">
        <f>SUM(D12:D13)</f>
        <v>7151.2999999999993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2875.6</v>
      </c>
      <c r="D12" s="125">
        <v>2875.6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4275.7</v>
      </c>
      <c r="D13" s="125">
        <v>4275.7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3700</v>
      </c>
      <c r="D14" s="135">
        <f>+'Ekamut-caxs'!D24</f>
        <v>2844.7</v>
      </c>
      <c r="E14" s="135">
        <f t="shared" si="0"/>
        <v>-855.30000000000018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5717.1</v>
      </c>
      <c r="D17" s="137">
        <f>SUM(D18:D19)</f>
        <v>5876.7</v>
      </c>
      <c r="E17" s="135">
        <f t="shared" si="0"/>
        <v>159.59999999999945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5717.1</v>
      </c>
      <c r="D18" s="126">
        <f>+'Ekamut-caxs'!D28</f>
        <v>5876.7</v>
      </c>
      <c r="E18" s="126">
        <f t="shared" si="0"/>
        <v>159.59999999999945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/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63.3</v>
      </c>
      <c r="D20" s="134">
        <f>+'Ekamut-caxs'!D30</f>
        <v>80.3</v>
      </c>
      <c r="E20" s="134">
        <f t="shared" si="0"/>
        <v>17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14.1</v>
      </c>
      <c r="D21" s="134">
        <v>0.5</v>
      </c>
      <c r="E21" s="134">
        <f>D21-C21</f>
        <v>-13.6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125752.00000000001</v>
      </c>
      <c r="D22" s="143">
        <f>SUM(D23,D26:D32,D36:D59,D61:D62)</f>
        <v>122819.74</v>
      </c>
      <c r="E22" s="142">
        <f t="shared" si="0"/>
        <v>-2932.2600000000093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80835.600000000006</v>
      </c>
      <c r="D23" s="137">
        <f>+'Ekamut-caxs'!D35</f>
        <v>83977.3</v>
      </c>
      <c r="E23" s="135">
        <f t="shared" si="0"/>
        <v>3141.6999999999971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1900</v>
      </c>
      <c r="D24" s="138">
        <f>+'Ekamut-caxs'!D36</f>
        <v>1447.2</v>
      </c>
      <c r="E24" s="126">
        <f>D24-C24</f>
        <v>-452.79999999999995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4990.8</v>
      </c>
      <c r="E25" s="127">
        <f>D25-C25</f>
        <v>4990.8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25256.5</v>
      </c>
      <c r="D26" s="137">
        <f>+'Ekamut-caxs'!D38</f>
        <v>19893.3</v>
      </c>
      <c r="E26" s="135">
        <f t="shared" si="0"/>
        <v>-5363.2000000000007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3391.8</v>
      </c>
      <c r="D27" s="137">
        <f>+'Ekamut-caxs'!D39</f>
        <v>3089</v>
      </c>
      <c r="E27" s="135">
        <f t="shared" si="0"/>
        <v>-302.80000000000018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3017.3</v>
      </c>
      <c r="D28" s="137">
        <f>+'Ekamut-caxs'!D40</f>
        <v>3596.4</v>
      </c>
      <c r="E28" s="135">
        <f t="shared" si="0"/>
        <v>579.09999999999991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519.5</v>
      </c>
      <c r="D29" s="137">
        <f>+'Ekamut-caxs'!D41</f>
        <v>716.5</v>
      </c>
      <c r="E29" s="135">
        <f t="shared" si="0"/>
        <v>197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117.7</v>
      </c>
      <c r="D30" s="137">
        <f>+'Ekamut-caxs'!D42</f>
        <v>117.7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31.2</v>
      </c>
      <c r="D31" s="137">
        <f>+'Ekamut-caxs'!D43</f>
        <v>31.2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237.6</v>
      </c>
      <c r="E32" s="135">
        <f t="shared" si="0"/>
        <v>60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60</v>
      </c>
      <c r="D34" s="138">
        <f>+'Ekamut-caxs'!D46</f>
        <v>60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60</v>
      </c>
      <c r="D35" s="138">
        <f>+'Ekamut-caxs'!D47</f>
        <v>120</v>
      </c>
      <c r="E35" s="126">
        <f t="shared" si="0"/>
        <v>60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1323</v>
      </c>
      <c r="D37" s="137">
        <f>+'Ekamut-caxs'!D49</f>
        <v>1323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251.1</v>
      </c>
      <c r="D38" s="137">
        <f>+'Ekamut-caxs'!D50</f>
        <v>251.1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1320</v>
      </c>
      <c r="D39" s="137">
        <f>+'Ekamut-caxs'!D51</f>
        <v>1320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348</v>
      </c>
      <c r="D40" s="137">
        <f>+'Ekamut-caxs'!D52</f>
        <v>348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11.5</v>
      </c>
      <c r="D41" s="137">
        <f>+'Ekamut-caxs'!D53</f>
        <v>11.5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170</v>
      </c>
      <c r="D42" s="137">
        <f>+'Ekamut-caxs'!D54</f>
        <v>230</v>
      </c>
      <c r="E42" s="135">
        <f t="shared" si="0"/>
        <v>60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16</v>
      </c>
      <c r="B43" s="174" t="str">
        <f>+'Ekamut-caxs'!B55</f>
        <v>Ընթացիկ վերանորոգման գծով</v>
      </c>
      <c r="C43" s="134">
        <v>367.5</v>
      </c>
      <c r="D43" s="137">
        <f>+'Ekamut-caxs'!D55</f>
        <v>567.5</v>
      </c>
      <c r="E43" s="135">
        <f t="shared" si="0"/>
        <v>200</v>
      </c>
      <c r="F43" s="125" t="s">
        <v>330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97.4</v>
      </c>
      <c r="D44" s="137">
        <f>+'Ekamut-caxs'!D56</f>
        <v>125</v>
      </c>
      <c r="E44" s="135">
        <f>D44-C44</f>
        <v>27.599999999999994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120</v>
      </c>
      <c r="D47" s="137">
        <f>+'Ekamut-caxs'!D59</f>
        <v>120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72</v>
      </c>
      <c r="D53" s="137">
        <f>+'Ekamut-caxs'!D65</f>
        <v>93.34</v>
      </c>
      <c r="E53" s="135">
        <f t="shared" si="5"/>
        <v>21.340000000000003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100</v>
      </c>
      <c r="D54" s="137">
        <f>+'Ekamut-caxs'!D66</f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2" t="s">
        <v>328</v>
      </c>
      <c r="C55" s="134">
        <v>90</v>
      </c>
      <c r="D55" s="136">
        <f>+'Ekamut-caxs'!D67</f>
        <v>90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100</v>
      </c>
      <c r="D57" s="136">
        <f>+'Ekamut-caxs'!D69</f>
        <v>100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5876.7</v>
      </c>
      <c r="D59" s="137">
        <f>+'Ekamut-caxs'!D71</f>
        <v>5876.7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5717.1</v>
      </c>
      <c r="D60" s="138">
        <f>+'Ekamut-caxs'!D72</f>
        <v>5876.7</v>
      </c>
      <c r="E60" s="126">
        <f t="shared" si="5"/>
        <v>159.59999999999945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10</v>
      </c>
      <c r="E61" s="135">
        <f t="shared" si="5"/>
        <v>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1974.6</v>
      </c>
      <c r="D62" s="137">
        <v>411.6</v>
      </c>
      <c r="E62" s="135">
        <f t="shared" si="5"/>
        <v>-1563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725.25999999999476</v>
      </c>
      <c r="E63" s="142">
        <f t="shared" si="0"/>
        <v>725.25999999999476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59" t="str">
        <f>+'Ekamut-caxs'!D77</f>
        <v>Լ.Հարությունյան</v>
      </c>
      <c r="E65" s="459"/>
      <c r="F65" s="63"/>
    </row>
    <row r="66" spans="1:6" s="10" customFormat="1" ht="9.75" customHeight="1">
      <c r="A66" s="58"/>
      <c r="B66" s="422"/>
      <c r="C66" s="87"/>
      <c r="D66" s="458" t="s">
        <v>5</v>
      </c>
      <c r="E66" s="458"/>
      <c r="F66" s="405"/>
    </row>
    <row r="67" spans="1:6" s="10" customFormat="1" ht="24.75" customHeight="1">
      <c r="A67" s="58"/>
      <c r="B67" s="421" t="s">
        <v>6</v>
      </c>
      <c r="C67" s="64"/>
      <c r="D67" s="459" t="str">
        <f>+'Ekamut-caxs'!D79</f>
        <v>Ժ.Գորգինյան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3" zoomScaleSheetLayoutView="100" workbookViewId="0">
      <selection activeCell="F44" sqref="F4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42578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հ․143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291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6166.6</v>
      </c>
      <c r="D6" s="128">
        <f>+C6</f>
        <v>6166.6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120270.8</v>
      </c>
      <c r="D7" s="133">
        <f>SUM(D8:D9,D12,D16:D21)</f>
        <v>116812.53599999999</v>
      </c>
      <c r="E7" s="133">
        <f>D7-C7</f>
        <v>-3458.2640000000101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109058.2</v>
      </c>
      <c r="D8" s="132">
        <f>+'Dramakan hosqer'!C21</f>
        <v>107543.5</v>
      </c>
      <c r="E8" s="132">
        <f>D8-C8</f>
        <v>-1514.6999999999971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69.34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48</v>
      </c>
      <c r="D10" s="356">
        <f>+'Dramakan hosqer'!C23</f>
        <v>69.34</v>
      </c>
      <c r="E10" s="357">
        <f t="shared" si="1"/>
        <v>21.340000000000003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7401.2999999999993</v>
      </c>
      <c r="D12" s="132">
        <f>SUM(D13:D15)</f>
        <v>6274.6959999999999</v>
      </c>
      <c r="E12" s="132">
        <f t="shared" si="1"/>
        <v>-1126.6039999999994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2875.6</v>
      </c>
      <c r="D13" s="356">
        <f>+'Dramakan hosqer'!C26</f>
        <v>3311</v>
      </c>
      <c r="E13" s="357">
        <f t="shared" si="1"/>
        <v>435.40000000000009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4275.7</v>
      </c>
      <c r="D14" s="356">
        <f>+'Dramakan hosqer'!C27</f>
        <v>2713.6959999999999</v>
      </c>
      <c r="E14" s="357">
        <f t="shared" si="1"/>
        <v>-1562.0039999999999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250</v>
      </c>
      <c r="D15" s="356">
        <f>+'Dramakan hosqer'!C28</f>
        <v>250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3700</v>
      </c>
      <c r="D16" s="132">
        <f>+'Dramakan hosqer'!C29</f>
        <v>2844.7</v>
      </c>
      <c r="E16" s="132">
        <f t="shared" si="1"/>
        <v>-855.30000000000018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28.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63.3</v>
      </c>
      <c r="D20" s="132">
        <f>+'Dramakan hosqer'!C33</f>
        <v>80.3</v>
      </c>
      <c r="E20" s="132">
        <f>D20-C20</f>
        <v>17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119218.20000000001</v>
      </c>
      <c r="D22" s="133">
        <f>+D23+D66+D78</f>
        <v>119996.34000000001</v>
      </c>
      <c r="E22" s="133">
        <f t="shared" si="0"/>
        <v>778.13999999999942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118968.20000000001</v>
      </c>
      <c r="D23" s="133">
        <f>SUM(D24,D27:D33,D37:D60,D64:D65)</f>
        <v>117644.64000000001</v>
      </c>
      <c r="E23" s="133">
        <f t="shared" si="0"/>
        <v>-1323.5599999999977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80835.600000000006</v>
      </c>
      <c r="D24" s="132">
        <f>+'Dramakan hosqer'!C37</f>
        <v>83977.3</v>
      </c>
      <c r="E24" s="132">
        <f t="shared" si="0"/>
        <v>3141.6999999999971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1900</v>
      </c>
      <c r="D25" s="356">
        <f>+'Dramakan hosqer'!C38</f>
        <v>1447.2</v>
      </c>
      <c r="E25" s="357">
        <f t="shared" si="0"/>
        <v>-452.79999999999995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4990.8</v>
      </c>
      <c r="E26" s="357">
        <f t="shared" si="0"/>
        <v>4990.8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25256.5</v>
      </c>
      <c r="D27" s="132">
        <f>+'Dramakan hosqer'!C40</f>
        <v>19893.3</v>
      </c>
      <c r="E27" s="132">
        <f t="shared" si="0"/>
        <v>-5363.2000000000007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3391.8</v>
      </c>
      <c r="D28" s="132">
        <f>+'Dramakan hosqer'!C41</f>
        <v>3089</v>
      </c>
      <c r="E28" s="132">
        <f t="shared" si="0"/>
        <v>-302.80000000000018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3017.3</v>
      </c>
      <c r="D29" s="132">
        <f>+'Dramakan hosqer'!C42</f>
        <v>3596.4</v>
      </c>
      <c r="E29" s="132">
        <f t="shared" si="0"/>
        <v>579.09999999999991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505.5</v>
      </c>
      <c r="D30" s="132">
        <f>+'Dramakan hosqer'!C43</f>
        <v>716.5</v>
      </c>
      <c r="E30" s="132">
        <f t="shared" si="0"/>
        <v>211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117.7</v>
      </c>
      <c r="D31" s="132">
        <f>+'Dramakan hosqer'!C44</f>
        <v>117.7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31.2</v>
      </c>
      <c r="D32" s="132">
        <f>+'Dramakan hosqer'!C45</f>
        <v>31.2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177.6</v>
      </c>
      <c r="D33" s="132">
        <f>SUM(D34:D36)</f>
        <v>237.6</v>
      </c>
      <c r="E33" s="132">
        <f t="shared" si="0"/>
        <v>60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60</v>
      </c>
      <c r="D35" s="356">
        <f>+'Dramakan hosqer'!C48</f>
        <v>60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60</v>
      </c>
      <c r="D36" s="356">
        <f>+'Dramakan hosqer'!C49</f>
        <v>120</v>
      </c>
      <c r="E36" s="357">
        <f t="shared" si="0"/>
        <v>60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1323</v>
      </c>
      <c r="D38" s="132">
        <f>+'Dramakan hosqer'!C51</f>
        <v>1323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251.1</v>
      </c>
      <c r="D39" s="132">
        <f>+'Dramakan hosqer'!C52</f>
        <v>251.1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1320</v>
      </c>
      <c r="D40" s="132">
        <f>+'Dramakan hosqer'!C53</f>
        <v>1320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348</v>
      </c>
      <c r="D41" s="132">
        <f>+'Dramakan hosqer'!C54</f>
        <v>348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11.5</v>
      </c>
      <c r="D42" s="132">
        <f>+'Dramakan hosqer'!C55</f>
        <v>11.5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170</v>
      </c>
      <c r="D43" s="132">
        <f>+'Dramakan hosqer'!C56</f>
        <v>230</v>
      </c>
      <c r="E43" s="132">
        <f t="shared" si="0"/>
        <v>60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367.5</v>
      </c>
      <c r="D44" s="132">
        <f>+'Dramakan hosqer'!C57</f>
        <v>567.5</v>
      </c>
      <c r="E44" s="132">
        <f t="shared" si="0"/>
        <v>200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97.4</v>
      </c>
      <c r="D45" s="132">
        <f>+'Dramakan hosqer'!C58</f>
        <v>125</v>
      </c>
      <c r="E45" s="132">
        <f t="shared" si="0"/>
        <v>27.599999999999994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120</v>
      </c>
      <c r="D48" s="132">
        <f>+'Dramakan hosqer'!C61</f>
        <v>120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93.34</v>
      </c>
      <c r="E54" s="132">
        <f t="shared" si="0"/>
        <v>21.340000000000003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Միջոցառումների կազմակերպման գծով</v>
      </c>
      <c r="C56" s="131">
        <v>90</v>
      </c>
      <c r="D56" s="131">
        <f>+'Dramakan hosqer'!C69</f>
        <v>90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10</v>
      </c>
      <c r="E60" s="132">
        <f>D60-C60</f>
        <v>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10</v>
      </c>
      <c r="E63" s="357">
        <f t="shared" si="0"/>
        <v>10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1081.5</v>
      </c>
      <c r="D64" s="132">
        <v>1081.5999999999999</v>
      </c>
      <c r="E64" s="132">
        <f t="shared" si="0"/>
        <v>9.9999999999909051E-2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31.6</v>
      </c>
      <c r="E65" s="132">
        <f t="shared" si="0"/>
        <v>31.6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250</v>
      </c>
      <c r="D66" s="133">
        <f>+D67+D74</f>
        <v>250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250</v>
      </c>
      <c r="D67" s="132">
        <f>SUM(D68:D73)</f>
        <v>250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161.5</v>
      </c>
      <c r="D69" s="356">
        <v>161.5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88.5</v>
      </c>
      <c r="D70" s="356">
        <v>88.5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2101.6999999999998</v>
      </c>
      <c r="E78" s="133">
        <f t="shared" si="7"/>
        <v>2101.6999999999998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2101.6999999999998</v>
      </c>
      <c r="E79" s="131">
        <f>D79-C79</f>
        <v>2101.6999999999998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7219.1999999999971</v>
      </c>
      <c r="D81" s="133">
        <f>D6+D7-D22</f>
        <v>2982.7959999999875</v>
      </c>
      <c r="E81" s="133">
        <f t="shared" si="7"/>
        <v>-4236.4040000000095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2" t="str">
        <f>+'Ekamut-caxs'!D77</f>
        <v>Լ.Հարությունյան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59" t="str">
        <f>+'Ekamut-caxs'!D79</f>
        <v>Ժ.Գորգինյան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F44" sqref="F4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85546875" style="10" customWidth="1"/>
    <col min="7" max="22" width="9.140625" style="10"/>
    <col min="23" max="16384" width="9.140625" style="1"/>
  </cols>
  <sheetData>
    <row r="1" spans="1:22" s="84" customFormat="1" ht="17.25">
      <c r="A1" s="463" t="s">
        <v>66</v>
      </c>
      <c r="B1" s="463"/>
      <c r="C1" s="463"/>
      <c r="D1" s="463"/>
      <c r="E1" s="46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4" t="str">
        <f>+'Ekamut-caxs'!A13:D13</f>
        <v xml:space="preserve">«Երևանի հ․143 մսուր-մանկապարտեզ» ՀՈԱԿ-ի </v>
      </c>
      <c r="B2" s="465"/>
      <c r="C2" s="465"/>
      <c r="D2" s="465"/>
      <c r="E2" s="46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6" t="s">
        <v>142</v>
      </c>
      <c r="B3" s="466"/>
      <c r="C3" s="466"/>
      <c r="D3" s="466"/>
      <c r="E3" s="46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7" t="s">
        <v>292</v>
      </c>
      <c r="B4" s="467"/>
      <c r="C4" s="467"/>
      <c r="D4" s="467"/>
      <c r="E4" s="46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68" t="s">
        <v>147</v>
      </c>
      <c r="B7" s="469"/>
      <c r="C7" s="46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99" t="s">
        <v>329</v>
      </c>
      <c r="D17" s="21">
        <v>7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68" t="s">
        <v>172</v>
      </c>
      <c r="B35" s="469"/>
      <c r="C35" s="46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6">
        <v>678.8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341.8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34.1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11.2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15.7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5449.8</v>
      </c>
      <c r="E54" s="21"/>
      <c r="F54" s="145">
        <f>SUM(D36:D53)</f>
        <v>1081.5999999999999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7">
        <v>5449.8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6531.4</v>
      </c>
      <c r="E59" s="116"/>
      <c r="F59" s="302">
        <f>+D59-D55</f>
        <v>1081.5999999999995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6166.6</v>
      </c>
      <c r="D62" s="470" t="s">
        <v>175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+'Ekamut-caxs'!D77</f>
        <v>Լ.Հարությունյան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+'Ekamut-caxs'!D79</f>
        <v>Ժ.Գորգինյան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6" zoomScale="85" zoomScaleSheetLayoutView="85" workbookViewId="0">
      <selection activeCell="F44" sqref="F4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140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7" t="s">
        <v>66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</row>
    <row r="2" spans="1:13" s="236" customFormat="1" ht="21.75" customHeight="1">
      <c r="A2" s="476" t="str">
        <f>+'Ekamut-caxs'!A13</f>
        <v xml:space="preserve">«Երևանի հ․143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3" s="236" customFormat="1" ht="21" customHeight="1">
      <c r="A3" s="476" t="s">
        <v>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</row>
    <row r="4" spans="1:13" ht="21" customHeight="1"/>
    <row r="5" spans="1:13" s="240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42" customFormat="1" ht="51" customHeight="1">
      <c r="A6" s="482"/>
      <c r="B6" s="482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6">
        <v>5110</v>
      </c>
      <c r="D7" s="245">
        <v>734307</v>
      </c>
      <c r="E7" s="246">
        <v>5115</v>
      </c>
      <c r="F7" s="247">
        <f>IF((E7&lt;10000), E7*143.7, E7*107.1)</f>
        <v>735025.5</v>
      </c>
      <c r="G7" s="246">
        <v>4240</v>
      </c>
      <c r="H7" s="245">
        <v>218955</v>
      </c>
      <c r="I7" s="246">
        <v>6096.1</v>
      </c>
      <c r="J7" s="247">
        <v>316222.63</v>
      </c>
      <c r="K7" s="246">
        <v>141</v>
      </c>
      <c r="L7" s="246">
        <v>279</v>
      </c>
      <c r="M7" s="247">
        <f t="shared" ref="M7:M18" si="0">+L7*200.47</f>
        <v>55931.13</v>
      </c>
    </row>
    <row r="8" spans="1:13" ht="19.5" customHeight="1">
      <c r="A8" s="243">
        <v>2</v>
      </c>
      <c r="B8" s="244" t="s">
        <v>96</v>
      </c>
      <c r="C8" s="246">
        <v>4483</v>
      </c>
      <c r="D8" s="245">
        <v>644207.1</v>
      </c>
      <c r="E8" s="246">
        <v>4725</v>
      </c>
      <c r="F8" s="247">
        <f t="shared" ref="F8:F18" si="1">IF((E8&lt;10000), E8*143.7, E8*107.1)</f>
        <v>678982.5</v>
      </c>
      <c r="G8" s="246">
        <v>6340</v>
      </c>
      <c r="H8" s="245">
        <v>331663</v>
      </c>
      <c r="I8" s="246">
        <v>6453.12</v>
      </c>
      <c r="J8" s="247">
        <v>336076.46</v>
      </c>
      <c r="K8" s="246">
        <v>109</v>
      </c>
      <c r="L8" s="246">
        <v>187</v>
      </c>
      <c r="M8" s="247">
        <f t="shared" si="0"/>
        <v>37487.89</v>
      </c>
    </row>
    <row r="9" spans="1:13" ht="19.5" customHeight="1">
      <c r="A9" s="243">
        <v>3</v>
      </c>
      <c r="B9" s="244" t="s">
        <v>97</v>
      </c>
      <c r="C9" s="246">
        <v>4689</v>
      </c>
      <c r="D9" s="245">
        <v>673809.3</v>
      </c>
      <c r="E9" s="246">
        <v>1811</v>
      </c>
      <c r="F9" s="247">
        <f t="shared" si="1"/>
        <v>260240.69999999998</v>
      </c>
      <c r="G9" s="246">
        <v>5320</v>
      </c>
      <c r="H9" s="245">
        <v>276514</v>
      </c>
      <c r="I9" s="246">
        <v>5865.78</v>
      </c>
      <c r="J9" s="247">
        <v>307315.52</v>
      </c>
      <c r="K9" s="246">
        <v>108</v>
      </c>
      <c r="L9" s="246">
        <v>267</v>
      </c>
      <c r="M9" s="247">
        <f t="shared" si="0"/>
        <v>53525.49</v>
      </c>
    </row>
    <row r="10" spans="1:13" ht="19.5" customHeight="1">
      <c r="A10" s="243">
        <v>4</v>
      </c>
      <c r="B10" s="244" t="s">
        <v>98</v>
      </c>
      <c r="C10" s="246">
        <v>609</v>
      </c>
      <c r="D10" s="248">
        <v>87513.3</v>
      </c>
      <c r="E10" s="246"/>
      <c r="F10" s="247">
        <f t="shared" si="1"/>
        <v>0</v>
      </c>
      <c r="G10" s="246">
        <v>3740</v>
      </c>
      <c r="H10" s="248">
        <v>197215</v>
      </c>
      <c r="I10" s="246">
        <v>5232.54</v>
      </c>
      <c r="J10" s="247">
        <v>276947.44</v>
      </c>
      <c r="K10" s="246">
        <v>246</v>
      </c>
      <c r="L10" s="246">
        <v>189</v>
      </c>
      <c r="M10" s="247">
        <f t="shared" si="0"/>
        <v>37888.83</v>
      </c>
    </row>
    <row r="11" spans="1:13" ht="19.5" customHeight="1">
      <c r="A11" s="243">
        <v>5</v>
      </c>
      <c r="B11" s="244" t="s">
        <v>99</v>
      </c>
      <c r="C11" s="246"/>
      <c r="D11" s="248"/>
      <c r="E11" s="246"/>
      <c r="F11" s="247">
        <f t="shared" si="1"/>
        <v>0</v>
      </c>
      <c r="G11" s="246">
        <v>3680</v>
      </c>
      <c r="H11" s="248">
        <v>194606</v>
      </c>
      <c r="I11" s="246">
        <v>5042.54</v>
      </c>
      <c r="J11" s="247">
        <v>265264.64000000001</v>
      </c>
      <c r="K11" s="246">
        <v>222</v>
      </c>
      <c r="L11" s="246">
        <v>320</v>
      </c>
      <c r="M11" s="247">
        <f t="shared" si="0"/>
        <v>64150.400000000001</v>
      </c>
    </row>
    <row r="12" spans="1:13" ht="19.5" customHeight="1">
      <c r="A12" s="243">
        <v>6</v>
      </c>
      <c r="B12" s="244" t="s">
        <v>100</v>
      </c>
      <c r="C12" s="246"/>
      <c r="D12" s="248"/>
      <c r="E12" s="246">
        <v>6</v>
      </c>
      <c r="F12" s="247">
        <f t="shared" si="1"/>
        <v>862.19999999999993</v>
      </c>
      <c r="G12" s="246">
        <v>3940</v>
      </c>
      <c r="H12" s="248">
        <v>206511</v>
      </c>
      <c r="I12" s="246">
        <v>6007.36</v>
      </c>
      <c r="J12" s="247">
        <v>315141.21999999997</v>
      </c>
      <c r="K12" s="246">
        <v>289</v>
      </c>
      <c r="L12" s="246">
        <v>333</v>
      </c>
      <c r="M12" s="247">
        <f t="shared" si="0"/>
        <v>66756.509999999995</v>
      </c>
    </row>
    <row r="13" spans="1:13" ht="19.5" customHeight="1">
      <c r="A13" s="243">
        <v>7</v>
      </c>
      <c r="B13" s="244" t="s">
        <v>101</v>
      </c>
      <c r="C13" s="246"/>
      <c r="D13" s="248"/>
      <c r="E13" s="247"/>
      <c r="F13" s="247">
        <f t="shared" si="1"/>
        <v>0</v>
      </c>
      <c r="G13" s="246">
        <v>3980</v>
      </c>
      <c r="H13" s="248">
        <v>207450</v>
      </c>
      <c r="I13" s="246">
        <v>6357.22</v>
      </c>
      <c r="J13" s="247">
        <v>333042.13</v>
      </c>
      <c r="K13" s="246">
        <v>217</v>
      </c>
      <c r="L13" s="246">
        <v>393</v>
      </c>
      <c r="M13" s="247">
        <f>+L13*200.47</f>
        <v>78784.710000000006</v>
      </c>
    </row>
    <row r="14" spans="1:13" ht="19.5" customHeight="1">
      <c r="A14" s="243">
        <v>8</v>
      </c>
      <c r="B14" s="249" t="s">
        <v>102</v>
      </c>
      <c r="C14" s="246"/>
      <c r="D14" s="248"/>
      <c r="E14" s="247"/>
      <c r="F14" s="247">
        <f t="shared" si="1"/>
        <v>0</v>
      </c>
      <c r="G14" s="246">
        <v>3840</v>
      </c>
      <c r="H14" s="248">
        <v>200363</v>
      </c>
      <c r="I14" s="246">
        <v>5365.56</v>
      </c>
      <c r="J14" s="247">
        <v>280006.34999999998</v>
      </c>
      <c r="K14" s="246">
        <v>307</v>
      </c>
      <c r="L14" s="246">
        <v>412</v>
      </c>
      <c r="M14" s="247">
        <f t="shared" si="0"/>
        <v>82593.64</v>
      </c>
    </row>
    <row r="15" spans="1:13" ht="19.5" customHeight="1">
      <c r="A15" s="243">
        <v>9</v>
      </c>
      <c r="B15" s="249" t="s">
        <v>103</v>
      </c>
      <c r="C15" s="246"/>
      <c r="D15" s="248"/>
      <c r="E15" s="247"/>
      <c r="F15" s="247">
        <f t="shared" si="1"/>
        <v>0</v>
      </c>
      <c r="G15" s="246">
        <v>4120</v>
      </c>
      <c r="H15" s="248">
        <v>216738</v>
      </c>
      <c r="I15" s="246">
        <v>5208.8</v>
      </c>
      <c r="J15" s="247">
        <v>272451.21999999997</v>
      </c>
      <c r="K15" s="246">
        <v>250</v>
      </c>
      <c r="L15" s="246">
        <v>447</v>
      </c>
      <c r="M15" s="247">
        <f t="shared" si="0"/>
        <v>89610.09</v>
      </c>
    </row>
    <row r="16" spans="1:13" ht="19.5" customHeight="1">
      <c r="A16" s="243">
        <v>10</v>
      </c>
      <c r="B16" s="249" t="s">
        <v>104</v>
      </c>
      <c r="C16" s="246">
        <v>79</v>
      </c>
      <c r="D16" s="248">
        <v>11352.3</v>
      </c>
      <c r="E16" s="247">
        <v>5</v>
      </c>
      <c r="F16" s="247">
        <f t="shared" si="1"/>
        <v>718.5</v>
      </c>
      <c r="G16" s="246">
        <v>4730</v>
      </c>
      <c r="H16" s="248">
        <v>249620</v>
      </c>
      <c r="I16" s="246">
        <v>5994.4</v>
      </c>
      <c r="J16" s="247">
        <v>315294.84000000003</v>
      </c>
      <c r="K16" s="246">
        <v>215</v>
      </c>
      <c r="L16" s="246">
        <v>436</v>
      </c>
      <c r="M16" s="247">
        <f t="shared" si="0"/>
        <v>87404.92</v>
      </c>
    </row>
    <row r="17" spans="1:13" ht="19.5" customHeight="1">
      <c r="A17" s="243">
        <v>11</v>
      </c>
      <c r="B17" s="249" t="s">
        <v>105</v>
      </c>
      <c r="C17" s="246">
        <v>3909</v>
      </c>
      <c r="D17" s="248">
        <v>561723.30000000005</v>
      </c>
      <c r="E17" s="247">
        <f>+C7</f>
        <v>5110</v>
      </c>
      <c r="F17" s="247">
        <f t="shared" si="1"/>
        <v>734307</v>
      </c>
      <c r="G17" s="246">
        <v>5910</v>
      </c>
      <c r="H17" s="248">
        <v>306608</v>
      </c>
      <c r="I17" s="246">
        <f>+G7</f>
        <v>4240</v>
      </c>
      <c r="J17" s="247">
        <f t="shared" ref="J17:J18" si="2">+I17*53.48</f>
        <v>226755.19999999998</v>
      </c>
      <c r="K17" s="246">
        <v>248</v>
      </c>
      <c r="L17" s="246">
        <f>+K7</f>
        <v>141</v>
      </c>
      <c r="M17" s="247">
        <f t="shared" si="0"/>
        <v>28266.27</v>
      </c>
    </row>
    <row r="18" spans="1:13" ht="19.5" customHeight="1">
      <c r="A18" s="243">
        <v>12</v>
      </c>
      <c r="B18" s="249" t="s">
        <v>106</v>
      </c>
      <c r="C18" s="246">
        <v>4724</v>
      </c>
      <c r="D18" s="248">
        <v>678838.8</v>
      </c>
      <c r="E18" s="247">
        <f>+C18</f>
        <v>4724</v>
      </c>
      <c r="F18" s="247">
        <f t="shared" si="1"/>
        <v>678838.79999999993</v>
      </c>
      <c r="G18" s="246">
        <v>6580</v>
      </c>
      <c r="H18" s="248">
        <v>341746</v>
      </c>
      <c r="I18" s="246">
        <f>+G18</f>
        <v>6580</v>
      </c>
      <c r="J18" s="247">
        <f t="shared" si="2"/>
        <v>351898.39999999997</v>
      </c>
      <c r="K18" s="246">
        <v>170</v>
      </c>
      <c r="L18" s="246">
        <f>+K18</f>
        <v>170</v>
      </c>
      <c r="M18" s="247">
        <f t="shared" si="0"/>
        <v>34079.9</v>
      </c>
    </row>
    <row r="19" spans="1:13" ht="32.25" customHeight="1">
      <c r="A19" s="251"/>
      <c r="B19" s="239" t="s">
        <v>88</v>
      </c>
      <c r="C19" s="252">
        <f t="shared" ref="C19:K19" si="3">SUM(C7:C18)</f>
        <v>23603</v>
      </c>
      <c r="D19" s="253">
        <f t="shared" si="3"/>
        <v>3391751.0999999996</v>
      </c>
      <c r="E19" s="252">
        <f t="shared" si="3"/>
        <v>21496</v>
      </c>
      <c r="F19" s="253">
        <f>SUM(F7:F18)</f>
        <v>3088975.1999999997</v>
      </c>
      <c r="G19" s="252">
        <f>SUM(G7:G18)</f>
        <v>56420</v>
      </c>
      <c r="H19" s="253">
        <f>SUM(H7:H18)</f>
        <v>2947989</v>
      </c>
      <c r="I19" s="252">
        <f>SUM(I7:I18)</f>
        <v>68443.420000000013</v>
      </c>
      <c r="J19" s="253">
        <f>SUM(J7:J18)</f>
        <v>3596416.0500000003</v>
      </c>
      <c r="K19" s="252">
        <f t="shared" si="3"/>
        <v>2522</v>
      </c>
      <c r="L19" s="252">
        <f>SUM(L7:L18)</f>
        <v>3574</v>
      </c>
      <c r="M19" s="253">
        <f>SUM(M7:M18)</f>
        <v>716479.78</v>
      </c>
    </row>
    <row r="20" spans="1:13" ht="21.75" customHeight="1">
      <c r="B20" s="254"/>
      <c r="C20" s="255"/>
      <c r="D20" s="256"/>
      <c r="E20" s="255"/>
      <c r="F20" s="256">
        <f>ROUND(F19/1000,1)</f>
        <v>3089</v>
      </c>
      <c r="G20" s="255"/>
      <c r="H20" s="256"/>
      <c r="I20" s="255"/>
      <c r="J20" s="256">
        <f>ROUND(J19/1000,1)</f>
        <v>3596.4</v>
      </c>
      <c r="K20" s="255"/>
      <c r="L20" s="255"/>
      <c r="M20" s="256">
        <f>ROUND(M19/1000,1)</f>
        <v>716.5</v>
      </c>
    </row>
    <row r="21" spans="1:13" ht="33.75" customHeight="1" thickBot="1">
      <c r="B21" s="480" t="s">
        <v>228</v>
      </c>
      <c r="C21" s="480"/>
      <c r="D21" s="480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3089</v>
      </c>
      <c r="G27" s="286" t="s">
        <v>229</v>
      </c>
      <c r="H27" s="284" t="s">
        <v>229</v>
      </c>
      <c r="I27" s="284" t="s">
        <v>229</v>
      </c>
      <c r="J27" s="285">
        <f>J20-J26</f>
        <v>3596.4</v>
      </c>
      <c r="K27" s="286" t="s">
        <v>229</v>
      </c>
      <c r="L27" s="284" t="s">
        <v>229</v>
      </c>
      <c r="M27" s="287">
        <f>M20-M26</f>
        <v>716.5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76" t="s">
        <v>2</v>
      </c>
      <c r="D30" s="476"/>
      <c r="E30" s="237"/>
      <c r="F30" s="237"/>
      <c r="G30" s="481"/>
      <c r="H30" s="481"/>
      <c r="I30" s="292"/>
      <c r="J30" s="478" t="str">
        <f>+'Ekamut-caxs'!D77</f>
        <v>Լ.Հարությունյան</v>
      </c>
      <c r="K30" s="478"/>
      <c r="M30" s="258"/>
    </row>
    <row r="31" spans="1:13" s="236" customFormat="1">
      <c r="C31" s="293"/>
      <c r="D31" s="293"/>
      <c r="E31" s="294"/>
      <c r="F31" s="294"/>
      <c r="G31" s="479" t="s">
        <v>89</v>
      </c>
      <c r="H31" s="479"/>
      <c r="I31" s="295"/>
      <c r="J31" s="479" t="s">
        <v>107</v>
      </c>
      <c r="K31" s="47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78"/>
      <c r="H32" s="478"/>
      <c r="I32" s="297"/>
      <c r="J32" s="478" t="str">
        <f>+'Ekamut-caxs'!D79</f>
        <v>Ժ.Գորգինյան</v>
      </c>
      <c r="K32" s="478"/>
    </row>
    <row r="33" spans="3:13" s="236" customFormat="1">
      <c r="C33" s="257"/>
      <c r="D33" s="257"/>
      <c r="G33" s="479" t="s">
        <v>89</v>
      </c>
      <c r="H33" s="479"/>
      <c r="I33" s="295"/>
      <c r="J33" s="479" t="s">
        <v>107</v>
      </c>
      <c r="K33" s="479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75" t="s">
        <v>203</v>
      </c>
      <c r="J36" s="475"/>
      <c r="K36" s="301"/>
      <c r="L36" s="475" t="s">
        <v>232</v>
      </c>
      <c r="M36" s="475"/>
    </row>
    <row r="37" spans="3:13">
      <c r="C37" s="299"/>
      <c r="D37" s="299"/>
      <c r="E37" s="475" t="s">
        <v>202</v>
      </c>
      <c r="F37" s="475"/>
      <c r="I37" s="475"/>
      <c r="J37" s="475"/>
      <c r="K37" s="301"/>
      <c r="L37" s="475"/>
      <c r="M37" s="475"/>
    </row>
    <row r="38" spans="3:13">
      <c r="C38" s="299"/>
      <c r="D38" s="299"/>
      <c r="E38" s="475"/>
      <c r="F38" s="47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F44" sqref="F4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5" width="13.7109375" style="10" customWidth="1"/>
    <col min="6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2.71093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3" t="str">
        <f>+'Ekamut-caxs'!A13</f>
        <v xml:space="preserve">«Երևանի հ․143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66" t="s">
        <v>294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140</v>
      </c>
      <c r="B5" s="490" t="s">
        <v>67</v>
      </c>
      <c r="C5" s="342"/>
      <c r="D5" s="491" t="s">
        <v>261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141</v>
      </c>
    </row>
    <row r="6" spans="1:17" ht="106.5" customHeight="1">
      <c r="A6" s="490"/>
      <c r="B6" s="490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89"/>
    </row>
    <row r="7" spans="1:17" ht="27.75" customHeight="1">
      <c r="A7" s="147">
        <v>1</v>
      </c>
      <c r="B7" s="176" t="s">
        <v>188</v>
      </c>
      <c r="C7" s="177">
        <v>66275</v>
      </c>
      <c r="D7" s="177">
        <v>12477</v>
      </c>
      <c r="E7" s="177"/>
      <c r="F7" s="177"/>
      <c r="G7" s="177">
        <v>124</v>
      </c>
      <c r="H7" s="228"/>
      <c r="I7" s="177"/>
      <c r="J7" s="228">
        <v>110.5</v>
      </c>
      <c r="K7" s="177"/>
      <c r="L7" s="449">
        <v>4990.8</v>
      </c>
      <c r="M7" s="177"/>
      <c r="N7" s="178">
        <f>ROUND(SUM(C7:M7),1)</f>
        <v>83977.3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83977.3</v>
      </c>
    </row>
    <row r="10" spans="1:17" s="149" customFormat="1" ht="18.75" customHeight="1">
      <c r="B10" s="235">
        <v>6238.4920000000002</v>
      </c>
      <c r="C10" s="151">
        <f>+B10*2</f>
        <v>12476.984</v>
      </c>
      <c r="D10" s="151"/>
      <c r="E10" s="152"/>
      <c r="F10" s="152"/>
      <c r="G10" s="152"/>
      <c r="H10" s="234"/>
      <c r="I10" s="153"/>
      <c r="J10" s="154"/>
      <c r="K10" s="153"/>
      <c r="L10" s="153">
        <v>4990.8</v>
      </c>
      <c r="M10" s="152"/>
      <c r="N10" s="155"/>
      <c r="O10" s="150"/>
    </row>
    <row r="11" spans="1:17" s="156" customFormat="1" ht="21" customHeight="1">
      <c r="B11" s="157"/>
      <c r="C11" s="448">
        <v>59561.7</v>
      </c>
      <c r="D11" s="123"/>
      <c r="E11" s="158"/>
      <c r="F11" s="158"/>
      <c r="G11" s="159"/>
      <c r="H11" s="78"/>
      <c r="I11" s="78"/>
      <c r="J11" s="123"/>
      <c r="K11" s="496"/>
      <c r="L11" s="496"/>
      <c r="M11" s="496"/>
      <c r="N11" s="160"/>
    </row>
    <row r="12" spans="1:17" s="149" customFormat="1" ht="69" customHeight="1">
      <c r="B12" s="486" t="s">
        <v>196</v>
      </c>
      <c r="C12" s="487"/>
      <c r="D12" s="159"/>
      <c r="G12" s="123"/>
      <c r="H12" s="123"/>
      <c r="I12" s="486" t="s">
        <v>197</v>
      </c>
      <c r="J12" s="487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4"/>
      <c r="E18" s="484"/>
      <c r="F18" s="206"/>
      <c r="G18" s="206"/>
      <c r="H18" s="494" t="str">
        <f>+'Ekamut-caxs'!D77</f>
        <v>Լ.Հարությունյան</v>
      </c>
      <c r="I18" s="494"/>
      <c r="J18" s="494"/>
      <c r="K18" s="169"/>
      <c r="L18" s="169"/>
    </row>
    <row r="19" spans="2:12" s="170" customFormat="1" ht="17.25" customHeight="1">
      <c r="B19" s="207"/>
      <c r="C19" s="208"/>
      <c r="D19" s="485" t="s">
        <v>89</v>
      </c>
      <c r="E19" s="485"/>
      <c r="F19" s="209"/>
      <c r="G19" s="210"/>
      <c r="H19" s="495" t="s">
        <v>90</v>
      </c>
      <c r="I19" s="495"/>
      <c r="J19" s="495"/>
      <c r="K19" s="171"/>
      <c r="L19" s="171"/>
    </row>
    <row r="20" spans="2:12" s="168" customFormat="1" ht="24.75" customHeight="1">
      <c r="B20" s="211" t="s">
        <v>6</v>
      </c>
      <c r="C20" s="205"/>
      <c r="D20" s="484"/>
      <c r="E20" s="484"/>
      <c r="F20" s="212"/>
      <c r="G20" s="212"/>
      <c r="H20" s="494" t="str">
        <f>+'Ekamut-caxs'!D79</f>
        <v>Ժ.Գորգինյան</v>
      </c>
      <c r="I20" s="494"/>
      <c r="J20" s="494"/>
      <c r="K20" s="169"/>
      <c r="L20" s="169"/>
    </row>
    <row r="21" spans="2:12" s="170" customFormat="1" ht="18.75" customHeight="1">
      <c r="B21" s="208"/>
      <c r="C21" s="208"/>
      <c r="D21" s="485" t="s">
        <v>89</v>
      </c>
      <c r="E21" s="485"/>
      <c r="F21" s="209"/>
      <c r="G21" s="210"/>
      <c r="H21" s="495" t="s">
        <v>90</v>
      </c>
      <c r="I21" s="495"/>
      <c r="J21" s="49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F44" sqref="F4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հ․143 մսուր-մանկապարտեզ» ՀՈԱԿ-ի </v>
      </c>
      <c r="B2" s="501"/>
      <c r="C2" s="501"/>
      <c r="D2" s="501"/>
    </row>
    <row r="3" spans="1:4" ht="39.75" customHeight="1">
      <c r="A3" s="501" t="s">
        <v>298</v>
      </c>
      <c r="B3" s="501"/>
      <c r="C3" s="501"/>
      <c r="D3" s="501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2</v>
      </c>
      <c r="D13" s="306">
        <f>SUM(D14:D18)</f>
        <v>63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31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32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3</v>
      </c>
      <c r="D19" s="306">
        <f>SUM(D20:D24)</f>
        <v>93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32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31</v>
      </c>
    </row>
    <row r="22" spans="1:4" ht="16.5" customHeight="1">
      <c r="A22" s="308">
        <v>3.3</v>
      </c>
      <c r="B22" s="309" t="s">
        <v>129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3</v>
      </c>
      <c r="D25" s="306">
        <f>SUM(D26:D30)</f>
        <v>95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32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32</v>
      </c>
    </row>
    <row r="28" spans="1:4" ht="16.5" customHeight="1">
      <c r="A28" s="308">
        <v>4.3</v>
      </c>
      <c r="B28" s="309" t="s">
        <v>281</v>
      </c>
      <c r="C28" s="308">
        <v>1</v>
      </c>
      <c r="D28" s="308">
        <v>31</v>
      </c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9</v>
      </c>
      <c r="D31" s="306">
        <f>D7+D13+D19+D25</f>
        <v>271</v>
      </c>
    </row>
    <row r="34" spans="2:4" ht="17.25">
      <c r="B34" s="396" t="s">
        <v>2</v>
      </c>
      <c r="C34" s="497" t="str">
        <f>+'Ekamut-caxs'!D77</f>
        <v>Լ.Հարությունյան</v>
      </c>
      <c r="D34" s="497"/>
    </row>
    <row r="35" spans="2:4" ht="15.75" customHeight="1">
      <c r="B35" s="397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Ժ.Գորգինյան</v>
      </c>
      <c r="D36" s="497"/>
    </row>
    <row r="37" spans="2:4">
      <c r="C37" s="499" t="s">
        <v>5</v>
      </c>
      <c r="D37" s="499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F44" sqref="F4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3" t="s">
        <v>66</v>
      </c>
      <c r="B1" s="463"/>
      <c r="C1" s="463"/>
      <c r="D1" s="463"/>
      <c r="E1" s="463"/>
    </row>
    <row r="2" spans="1:13" ht="23.25" customHeight="1">
      <c r="A2" s="466" t="str">
        <f>+'Ekamut-caxs'!A13</f>
        <v xml:space="preserve">«Երևանի հ․143 մսուր-մանկապարտեզ» ՀՈԱԿ-ի </v>
      </c>
      <c r="B2" s="466"/>
      <c r="C2" s="466"/>
      <c r="D2" s="466"/>
      <c r="E2" s="466"/>
    </row>
    <row r="3" spans="1:13" ht="28.5" customHeight="1">
      <c r="A3" s="466" t="s">
        <v>257</v>
      </c>
      <c r="B3" s="466"/>
      <c r="C3" s="466"/>
      <c r="D3" s="466"/>
      <c r="E3" s="466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45.75" customHeight="1" thickBot="1">
      <c r="A8" s="130">
        <v>1</v>
      </c>
      <c r="B8" s="313" t="s">
        <v>259</v>
      </c>
      <c r="C8" s="127">
        <v>85351.6</v>
      </c>
      <c r="D8" s="127">
        <v>2409.6999999999998</v>
      </c>
      <c r="E8" s="127">
        <v>14611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9463.5</v>
      </c>
      <c r="D9" s="127">
        <v>135</v>
      </c>
      <c r="E9" s="127">
        <v>1920.6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>
        <v>150</v>
      </c>
      <c r="E10" s="408">
        <f>+M10</f>
        <v>2601.6</v>
      </c>
      <c r="F10" s="324">
        <v>11</v>
      </c>
      <c r="G10" s="325">
        <v>271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2601.6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>
        <v>150</v>
      </c>
      <c r="E11" s="408">
        <f>+M11</f>
        <v>2861.76</v>
      </c>
      <c r="F11" s="324">
        <v>12</v>
      </c>
      <c r="G11" s="330">
        <v>271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2861.76</v>
      </c>
    </row>
    <row r="12" spans="1:13" s="80" customFormat="1" ht="31.5" customHeight="1">
      <c r="A12" s="118"/>
      <c r="B12" s="333" t="s">
        <v>252</v>
      </c>
      <c r="C12" s="334">
        <f>ROUND(SUM(C8:C11),1)</f>
        <v>94815.1</v>
      </c>
      <c r="D12" s="334">
        <f>ROUND(SUM(D8:D11),1)</f>
        <v>2844.7</v>
      </c>
      <c r="E12" s="334">
        <f>ROUND(SUM(E8:E11),1)</f>
        <v>21995</v>
      </c>
      <c r="F12" s="80">
        <f>90023.2+2*9500</f>
        <v>109023.2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Լ.Հարությունյան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2" t="str">
        <f>+'Ekamut-caxs'!D79</f>
        <v>Ժ.Գորգինյան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F13" sqref="F1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4" t="str">
        <f>+'Ekamut-caxs'!A13</f>
        <v xml:space="preserve">«Երևանի հ․143 մսուր-մանկապարտեզ» ՀՈԱԿ-ի </v>
      </c>
      <c r="B2" s="464"/>
      <c r="C2" s="464"/>
      <c r="D2" s="464"/>
      <c r="E2" s="464"/>
      <c r="F2" s="464"/>
    </row>
    <row r="3" spans="1:6" ht="40.5" customHeight="1">
      <c r="A3" s="464" t="s">
        <v>300</v>
      </c>
      <c r="B3" s="464"/>
      <c r="C3" s="464"/>
      <c r="D3" s="464"/>
      <c r="E3" s="464"/>
      <c r="F3" s="464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41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312</v>
      </c>
      <c r="C8" s="400"/>
      <c r="D8" s="400"/>
      <c r="E8" s="442">
        <f>SUBTOTAL(9,E9:E13)</f>
        <v>142.6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43">
        <v>142.6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314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313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2">
        <f>SUBTOTAL(9,E8:E37)</f>
        <v>142.6</v>
      </c>
      <c r="F38" s="419"/>
    </row>
    <row r="40" spans="1:6" ht="33.75" customHeight="1">
      <c r="A40" s="401"/>
      <c r="B40" s="402" t="s">
        <v>301</v>
      </c>
      <c r="C40" s="508">
        <v>2</v>
      </c>
      <c r="D40" s="509"/>
      <c r="E40" s="509"/>
      <c r="F40" s="510"/>
    </row>
    <row r="41" spans="1:6" ht="33.75" customHeight="1">
      <c r="A41" s="401"/>
      <c r="B41" s="402" t="s">
        <v>310</v>
      </c>
      <c r="C41" s="508">
        <v>2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+'Ekamut-caxs'!D77</f>
        <v>Լ.Հարությունյան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05" t="str">
        <f>+'Ekamut-caxs'!D79</f>
        <v>Ժ.Գորգինյան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https://mul2.yerevan.am/tasks/2647855/oneclick?token=6bd4e892d5c4f4df55fe57339767bfb4</cp:keywords>
  <cp:lastModifiedBy>Lusine Petrosyan</cp:lastModifiedBy>
  <cp:lastPrinted>2025-11-10T06:59:07Z</cp:lastPrinted>
  <dcterms:created xsi:type="dcterms:W3CDTF">1996-10-14T23:33:28Z</dcterms:created>
  <dcterms:modified xsi:type="dcterms:W3CDTF">2025-12-26T16:10:27Z</dcterms:modified>
</cp:coreProperties>
</file>